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vellow.sharepoint.com/projekte/Stadt Laatzen - GDI/Freigegebene Dokumente/05 - Ausschreibung/00 - Vorbereitung/Version 1/"/>
    </mc:Choice>
  </mc:AlternateContent>
  <xr:revisionPtr revIDLastSave="154" documentId="13_ncr:1_{97B88425-B0DF-47A6-B651-CB1879580549}" xr6:coauthVersionLast="47" xr6:coauthVersionMax="47" xr10:uidLastSave="{79FDF87A-6F5E-495D-A023-6E37854B7849}"/>
  <bookViews>
    <workbookView xWindow="57490" yWindow="-110" windowWidth="38620" windowHeight="21100" tabRatio="500" xr2:uid="{00000000-000D-0000-FFFF-FFFF00000000}"/>
  </bookViews>
  <sheets>
    <sheet name="Gewerbe-SW" sheetId="1" r:id="rId1"/>
  </sheets>
  <definedNames>
    <definedName name="_xlnm.Print_Area" localSheetId="0">'Gewerbe-SW'!$A$1:$M$34</definedName>
    <definedName name="_xlnm.Print_Titles" localSheetId="0">'Gewerbe-SW'!$1:$5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 r="F20" i="1"/>
  <c r="F26" i="1" l="1"/>
  <c r="F22" i="1" s="1"/>
  <c r="G22" i="1" s="1"/>
  <c r="G7" i="1"/>
  <c r="G14" i="1"/>
  <c r="G6" i="1" l="1"/>
</calcChain>
</file>

<file path=xl/sharedStrings.xml><?xml version="1.0" encoding="utf-8"?>
<sst xmlns="http://schemas.openxmlformats.org/spreadsheetml/2006/main" count="103" uniqueCount="80">
  <si>
    <t>lfd.Nr.</t>
  </si>
  <si>
    <t>JA</t>
  </si>
  <si>
    <t>NEIN</t>
  </si>
  <si>
    <t>1.</t>
  </si>
  <si>
    <t>1.1</t>
  </si>
  <si>
    <t>1.1.1</t>
  </si>
  <si>
    <t>1.2.</t>
  </si>
  <si>
    <t>1.2.1</t>
  </si>
  <si>
    <t>1.3.</t>
  </si>
  <si>
    <t>Anbieter (Bitte Firma eintragen)</t>
  </si>
  <si>
    <t>Wirtschaftliche und finanzielle Leistungsfähigkeit</t>
  </si>
  <si>
    <t>Persönliche Lage des Wirtschaftsteilnehmers sowie Auflagen hinsichtlich der Eintragung in einem Berufs- oder Handelsregister</t>
  </si>
  <si>
    <t>Ansprechpartner</t>
  </si>
  <si>
    <t>Telefonnummer</t>
  </si>
  <si>
    <t>Faxnummer</t>
  </si>
  <si>
    <t>E-Mail-Adresse</t>
  </si>
  <si>
    <t>1.3.1</t>
  </si>
  <si>
    <t>Option</t>
  </si>
  <si>
    <t>Nur wenn eine Bietergemeinschaft vorliegt! (Option)
&lt;-- Name des Unternehmens/ der Unternehmen</t>
  </si>
  <si>
    <t>Adresse der Firma</t>
  </si>
  <si>
    <t>Akzeptieren der Anlage B11_V1 - Eigenerklärung für Bewerber</t>
  </si>
  <si>
    <t>Bewertung</t>
  </si>
  <si>
    <t>Gewichtung</t>
  </si>
  <si>
    <t>A</t>
  </si>
  <si>
    <t>I</t>
  </si>
  <si>
    <t>Informationskriterium
(es ist die beigefügte Anlage zu verwenden)</t>
  </si>
  <si>
    <t>Punkte</t>
  </si>
  <si>
    <t>Gewicht * Punkte</t>
  </si>
  <si>
    <t>Summe Bewertungspunkte</t>
  </si>
  <si>
    <t>Informationskriterium</t>
  </si>
  <si>
    <t xml:space="preserve">Ergänzende Ausführungsbedingungen  </t>
  </si>
  <si>
    <t>2.</t>
  </si>
  <si>
    <t>Keine Eignungsunterlagen</t>
  </si>
  <si>
    <t>Wird mit Angebotsabgabe akzeptiert!</t>
  </si>
  <si>
    <t>2.1</t>
  </si>
  <si>
    <t>2.1.1</t>
  </si>
  <si>
    <t>2.1.2</t>
  </si>
  <si>
    <t>2.1.3</t>
  </si>
  <si>
    <t>2.1.4</t>
  </si>
  <si>
    <t>Unterlagen</t>
  </si>
  <si>
    <t>Technische Leistungsfähigkeit</t>
  </si>
  <si>
    <t>1.1.2</t>
  </si>
  <si>
    <t>Ausschlusskriterium</t>
  </si>
  <si>
    <t>Amtsgericht</t>
  </si>
  <si>
    <t>Handelsregister-Nr.</t>
  </si>
  <si>
    <t>2.1.5</t>
  </si>
  <si>
    <t>Unterschreiben der Anlage B14_V1 - 234 Erklärung Bieter-Arbeitsgemeinschaft</t>
  </si>
  <si>
    <t>Ausfüllen der Anlage B15_V1 - 235 Verzeichnis der Leistungen-Kapazitäten a.Unter.</t>
  </si>
  <si>
    <t xml:space="preserve">Unterschreiben der Anlage B16_V1 - 236 Verpflichtungserklärung anderer Unternehmen </t>
  </si>
  <si>
    <t>A / I ¹)</t>
  </si>
  <si>
    <r>
      <t xml:space="preserve">1) </t>
    </r>
    <r>
      <rPr>
        <b/>
        <sz val="12"/>
        <rFont val="Arial"/>
        <family val="2"/>
      </rPr>
      <t>A = Ausschlusskriterium,</t>
    </r>
    <r>
      <rPr>
        <sz val="12"/>
        <rFont val="Arial"/>
        <family val="2"/>
      </rPr>
      <t xml:space="preserve"> I = Informationskriterium
2) Antworten bitte möglichst knapp und präzise in die Tabelle eintragen. Falls der Platz nicht ausreichend ist, bitte </t>
    </r>
    <r>
      <rPr>
        <b/>
        <sz val="12"/>
        <rFont val="Arial"/>
        <family val="2"/>
      </rPr>
      <t>Verweis auf eine Anlage mit genauem Verweis auf die Textstelle aufnehmen.</t>
    </r>
    <r>
      <rPr>
        <sz val="12"/>
        <rFont val="Arial"/>
        <family val="2"/>
      </rPr>
      <t xml:space="preserve">
3) Um sicherzustellen dass alle Anforderungen beantwortet wurden, färben sich die gelben Felder nach der Texteintragung weiß.  
4) </t>
    </r>
    <r>
      <rPr>
        <b/>
        <sz val="12"/>
        <rFont val="Arial"/>
        <family val="2"/>
      </rPr>
      <t xml:space="preserve">Zur Beantwortung der Fragen bitte diese Tabelle verwenden! </t>
    </r>
  </si>
  <si>
    <t>Fragenkatalog zur Eignung</t>
  </si>
  <si>
    <t>Eingungsanforderungen</t>
  </si>
  <si>
    <t xml:space="preserve">Eine genaue Beschreibung des sich bewerbenden
Unternehmens, mit der speziellen Ausrichtung auf die Erbringung der geforderten Leistungen.
Beschreibung der Organisationsstruktur, Bereitstellung eines festen Ansprechpartners inkl. Kontaktdaten (one Face to the customer).
</t>
  </si>
  <si>
    <t>Akzeptieren der Anlage B12_V1 - Erklärung zum Datenschutz</t>
  </si>
  <si>
    <t xml:space="preserve">Akzeptieren der Anlage B13_V1 - Erklärung zum NTVergG </t>
  </si>
  <si>
    <r>
      <rPr>
        <b/>
        <sz val="16"/>
        <rFont val="Arial"/>
        <family val="2"/>
      </rPr>
      <t>Stadt Laatzen</t>
    </r>
    <r>
      <rPr>
        <b/>
        <sz val="14"/>
        <rFont val="Arial"/>
        <family val="2"/>
      </rPr>
      <t xml:space="preserve">
Eignungsmatrix
Rahmenvereinbarung über Leistungen zur 
Bereitstellung, Migration und zum Betrieb 
einer cloudbasierenden offenen Geodateninfrastrukur</t>
    </r>
  </si>
  <si>
    <t xml:space="preserve">Darstellung des Unternehmensumsatzes in den letzten 3 abgeschlossenen Geschäftsjahren </t>
  </si>
  <si>
    <t>Gesamtumsätze</t>
  </si>
  <si>
    <t>Gesamtumsatz der Unternehmens in EUR</t>
  </si>
  <si>
    <t xml:space="preserve">Umsatz im Tätigkeitsbereich für den Aufbau offener Geodateninfrastrukturen  oder vergleichbare Unterstützungsleistungen  </t>
  </si>
  <si>
    <t xml:space="preserve">Der Bieter hat zu erklären, dass er in den letzten drei  Geschäftsjahren einen durchschnittlichen Jahresumsatz in dem Tätigkeitsbereich Aufbau offener Geodateninfrastrukturen oder vergleichbare Unterstützungs-leistungen von mindestens  500.000 EUR netto  erzielt hat.  (B14)
(Gemäß § 45 Abs. 1 Nr. 1 VgV darf der Mindestumsatz max. das 2-fache des geschätzten Auftragswertes betragen, ohne das es einer Begründung bedarf) </t>
  </si>
  <si>
    <t>1.2.2</t>
  </si>
  <si>
    <t xml:space="preserve">Bonitäts-/Wirtschaftsauskunft des Cloud-Betreibers (Rechenzentrum) </t>
  </si>
  <si>
    <t xml:space="preserve">Bonitäts-/Wirtschaftsauskunft des Bieters </t>
  </si>
  <si>
    <r>
      <rPr>
        <b/>
        <sz val="12"/>
        <rFont val="Arial"/>
        <family val="2"/>
      </rPr>
      <t>Ausschlusskriterium</t>
    </r>
    <r>
      <rPr>
        <b/>
        <sz val="11"/>
        <rFont val="Arial"/>
        <family val="2"/>
      </rPr>
      <t xml:space="preserve">
</t>
    </r>
    <r>
      <rPr>
        <b/>
        <sz val="11"/>
        <color rgb="FFFF0000"/>
        <rFont val="Arial"/>
        <family val="2"/>
      </rPr>
      <t xml:space="preserve">Wir empfehlen die Auskunft bei der Creditreform einzuholen! </t>
    </r>
    <r>
      <rPr>
        <b/>
        <sz val="11"/>
        <rFont val="Arial"/>
        <family val="2"/>
      </rPr>
      <t xml:space="preserve">
</t>
    </r>
    <r>
      <rPr>
        <b/>
        <sz val="11"/>
        <color rgb="FFFF0000"/>
        <rFont val="Arial"/>
        <family val="2"/>
      </rPr>
      <t>Bankauskünfte sind nicht ausreichend!</t>
    </r>
    <r>
      <rPr>
        <b/>
        <sz val="11"/>
        <rFont val="Arial"/>
        <family val="2"/>
      </rPr>
      <t xml:space="preserve">
</t>
    </r>
    <r>
      <rPr>
        <sz val="9"/>
        <rFont val="Arial"/>
        <family val="2"/>
      </rPr>
      <t>(sollte der Bewerber eigene Rechenzentren betreiben ist nur eine Bonitäts-/Wirtschaftsauskunft erforderlich!</t>
    </r>
  </si>
  <si>
    <t>1.3.2</t>
  </si>
  <si>
    <t>1.3.3</t>
  </si>
  <si>
    <t>Der Betreiber der Cloud-IT-Lösung muss jegliche Anforderungen der EU-DSGVO erfüllen, so dass der ausschließliche Betrieb in Rechenzentren innerhalb der Grenzen der EU-Mitgliedsstaaten sichergestellt ist.</t>
  </si>
  <si>
    <t>Der Betreiber der Private-Cloud-Lösung darf nicht dem CLOUD Act (Clarifying Lawful Overseas Use of Data Act) unterliegen, bzw. ist in diesem Fall gemäß des Angemessenheitsbeschlusses der EU vom 10.07.2023, ein gültiges EU-U.S. Data Privacy Framework-Zertifikat bereitzustellen.  (siehe A10 - Ziff. A.10)</t>
  </si>
  <si>
    <t xml:space="preserve"> hier bitte mind. 2 Standorte der in Betracht kommenden Rechenzentren benennen 
(Angabe der jeweiligen Stadt ist ausreichend)</t>
  </si>
  <si>
    <t xml:space="preserve">Unterliegt der Cloud-Betreiber (RZ) dem CLOUD Act? </t>
  </si>
  <si>
    <r>
      <t xml:space="preserve">insoweit zutreffend, ist ein gültiges EU-U.S. Data Privacy Framework-Zertifikat mit dem Teilnahmeantrag bereitzustellen!
</t>
    </r>
    <r>
      <rPr>
        <sz val="9"/>
        <color theme="1"/>
        <rFont val="Arial"/>
        <family val="2"/>
      </rPr>
      <t>(Kreuz ist nur im Falle des Cloud Act-Unterliegens zu setzen)</t>
    </r>
  </si>
  <si>
    <t>Beschreibung von mind. 3 vergleichbaren Referenzen mit folgenden Eigenschaften:
Referenz / Auftrag in den letzten 3 Jahren (vor Ablauf der Teilnahmefrist) abgeschlossen oder mindestens seit einem Jahr laufend.</t>
  </si>
  <si>
    <t>2.1.6</t>
  </si>
  <si>
    <t xml:space="preserve">Unterzeichnen der Anlage B17 Russland-Sanktionen </t>
  </si>
  <si>
    <t xml:space="preserve">Die Projektreferenzen sollen deutlich machen, dass der Bewerber in den letzten Jahren vergleichbare Projekte erfolgreich realisiert hat.
Für die Beschreibung der Referenzen ist zwingend die Anlage B18 zu verwenden. Eine Ergänzung um konkrete Anwenderberichte ist zugelassen. </t>
  </si>
  <si>
    <t xml:space="preserve">Dafür ist die Anlage B18_V1 - Referenzen auszufüllen! 
</t>
  </si>
  <si>
    <r>
      <t>I/</t>
    </r>
    <r>
      <rPr>
        <b/>
        <sz val="14"/>
        <rFont val="Arial"/>
        <family val="2"/>
      </rPr>
      <t>A</t>
    </r>
  </si>
  <si>
    <t>Bonitäts-/Wirtschaftsauskunft einer autorisierten Auskunftei (Creditreform oder vergleichbar). Creditreform-Bonitätsindex  mit mindestens einer "ausreichenden (mittleren) Bonität" der Risikoklasse IV für den Bieter und Dienstleister sowie einer "guten Bonität" für den Cloud-Betreiber. Die Bonitäts-/Wirtschaftsauskunft darf zum Zeitpunkt des Schlusstermins für den Eingang der Teilnahmeanträge nicht älter als 6 Monate sein.
(Siehe: https://www.creditreform.de/microsites/creditreform-ratingmap-deutschland.html)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</si>
</sst>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26" x14ac:knownFonts="1">
    <font>
      <sz val="11"/>
      <color theme="1"/>
      <name val="Calibri"/>
      <family val="2"/>
      <scheme val="minor"/>
    </font>
    <font>
      <b/>
      <sz val="11"/>
      <name val="Arial"/>
      <family val="2"/>
    </font>
    <font>
      <b/>
      <sz val="14"/>
      <name val="Arial"/>
      <family val="2"/>
    </font>
    <font>
      <sz val="12"/>
      <name val="Arial"/>
      <family val="2"/>
    </font>
    <font>
      <sz val="10"/>
      <name val="Arial"/>
      <family val="2"/>
    </font>
    <font>
      <sz val="11"/>
      <name val="Arial"/>
      <family val="2"/>
    </font>
    <font>
      <b/>
      <sz val="16"/>
      <name val="Arial"/>
      <family val="2"/>
    </font>
    <font>
      <b/>
      <sz val="14"/>
      <color indexed="10"/>
      <name val="Arial"/>
      <family val="2"/>
    </font>
    <font>
      <b/>
      <sz val="11"/>
      <color indexed="9"/>
      <name val="Arial"/>
      <family val="2"/>
    </font>
    <font>
      <b/>
      <sz val="12"/>
      <color indexed="9"/>
      <name val="Arial"/>
      <family val="2"/>
    </font>
    <font>
      <b/>
      <sz val="10"/>
      <color indexed="9"/>
      <name val="Arial"/>
      <family val="2"/>
    </font>
    <font>
      <sz val="10"/>
      <color indexed="9"/>
      <name val="Arial"/>
      <family val="2"/>
    </font>
    <font>
      <b/>
      <sz val="12"/>
      <color indexed="17"/>
      <name val="Arial"/>
      <family val="2"/>
    </font>
    <font>
      <sz val="8"/>
      <name val="Calibri"/>
      <family val="2"/>
    </font>
    <font>
      <sz val="11"/>
      <color theme="1"/>
      <name val="Calibri"/>
      <family val="2"/>
      <scheme val="minor"/>
    </font>
    <font>
      <u/>
      <sz val="10"/>
      <color theme="10"/>
      <name val="Arial"/>
      <family val="2"/>
    </font>
    <font>
      <b/>
      <sz val="12"/>
      <name val="Arial"/>
      <family val="2"/>
    </font>
    <font>
      <b/>
      <sz val="12"/>
      <color theme="1"/>
      <name val="Arial"/>
      <family val="2"/>
    </font>
    <font>
      <sz val="12"/>
      <color indexed="17"/>
      <name val="Arial"/>
      <family val="2"/>
    </font>
    <font>
      <b/>
      <sz val="12"/>
      <color rgb="FFFF0000"/>
      <name val="Arial"/>
      <family val="2"/>
    </font>
    <font>
      <sz val="14"/>
      <name val="Arial"/>
      <family val="2"/>
    </font>
    <font>
      <b/>
      <sz val="10"/>
      <color theme="1"/>
      <name val="Arial"/>
      <family val="2"/>
    </font>
    <font>
      <sz val="10"/>
      <color theme="1"/>
      <name val="Arial"/>
      <family val="2"/>
    </font>
    <font>
      <sz val="9"/>
      <name val="Arial"/>
      <family val="2"/>
    </font>
    <font>
      <b/>
      <sz val="11"/>
      <color rgb="FFFF0000"/>
      <name val="Arial"/>
      <family val="2"/>
    </font>
    <font>
      <sz val="9"/>
      <color theme="1"/>
      <name val="Arial"/>
      <family val="2"/>
    </font>
  </fonts>
  <fills count="13">
    <fill>
      <patternFill patternType="none"/>
    </fill>
    <fill>
      <patternFill patternType="gray125"/>
    </fill>
    <fill>
      <patternFill patternType="solid">
        <fgColor indexed="18"/>
        <bgColor indexed="64"/>
      </patternFill>
    </fill>
    <fill>
      <patternFill patternType="solid">
        <fgColor indexed="13"/>
        <bgColor indexed="64"/>
      </patternFill>
    </fill>
    <fill>
      <patternFill patternType="solid">
        <fgColor indexed="9"/>
        <bgColor indexed="64"/>
      </patternFill>
    </fill>
    <fill>
      <patternFill patternType="solid">
        <fgColor indexed="47"/>
        <bgColor indexed="64"/>
      </patternFill>
    </fill>
    <fill>
      <patternFill patternType="solid">
        <fgColor indexed="43"/>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164" fontId="4" fillId="0" borderId="0" applyFont="0" applyFill="0" applyBorder="0" applyAlignment="0" applyProtection="0"/>
    <xf numFmtId="0" fontId="15" fillId="0" borderId="0" applyNumberFormat="0" applyFill="0" applyBorder="0" applyAlignment="0" applyProtection="0">
      <alignment vertical="top"/>
      <protection locked="0"/>
    </xf>
    <xf numFmtId="0" fontId="4" fillId="0" borderId="0"/>
    <xf numFmtId="0" fontId="14" fillId="0" borderId="0"/>
    <xf numFmtId="0" fontId="14" fillId="0" borderId="0"/>
    <xf numFmtId="0" fontId="4" fillId="0" borderId="0"/>
  </cellStyleXfs>
  <cellXfs count="88">
    <xf numFmtId="0" fontId="0" fillId="0" borderId="0" xfId="0"/>
    <xf numFmtId="0" fontId="4" fillId="0" borderId="0" xfId="0" applyFont="1" applyAlignment="1">
      <alignment vertical="center"/>
    </xf>
    <xf numFmtId="0" fontId="11" fillId="0" borderId="0" xfId="0" applyFont="1" applyAlignment="1">
      <alignment vertical="center"/>
    </xf>
    <xf numFmtId="0" fontId="11" fillId="2" borderId="0" xfId="0" applyFont="1" applyFill="1" applyAlignment="1">
      <alignment vertical="center"/>
    </xf>
    <xf numFmtId="0" fontId="4" fillId="3" borderId="0" xfId="0" applyFont="1" applyFill="1" applyAlignment="1">
      <alignment vertical="center"/>
    </xf>
    <xf numFmtId="0" fontId="10" fillId="2" borderId="0" xfId="0" applyFont="1" applyFill="1" applyAlignment="1">
      <alignment vertical="center"/>
    </xf>
    <xf numFmtId="0" fontId="10" fillId="0" borderId="0" xfId="0" applyFont="1" applyAlignment="1">
      <alignment vertical="center"/>
    </xf>
    <xf numFmtId="0" fontId="4" fillId="0" borderId="0" xfId="0" applyFont="1" applyAlignment="1">
      <alignment vertical="center" wrapText="1"/>
    </xf>
    <xf numFmtId="0" fontId="1" fillId="3" borderId="1" xfId="0" applyFont="1" applyFill="1" applyBorder="1" applyAlignment="1">
      <alignment horizontal="left" vertical="center" wrapText="1"/>
    </xf>
    <xf numFmtId="0" fontId="1" fillId="0" borderId="1" xfId="0" applyFont="1" applyBorder="1" applyAlignment="1" applyProtection="1">
      <alignment horizontal="center" vertical="center" wrapText="1"/>
      <protection locked="0"/>
    </xf>
    <xf numFmtId="0" fontId="12" fillId="0" borderId="1" xfId="0" applyFont="1" applyBorder="1" applyAlignment="1">
      <alignment vertical="center" wrapText="1"/>
    </xf>
    <xf numFmtId="0" fontId="5" fillId="7" borderId="1" xfId="0"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2" borderId="1" xfId="0" applyFont="1" applyFill="1" applyBorder="1" applyAlignment="1">
      <alignment vertical="center" wrapText="1"/>
    </xf>
    <xf numFmtId="49" fontId="1" fillId="3"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pplyProtection="1">
      <alignment vertical="center" wrapText="1"/>
      <protection locked="0"/>
    </xf>
    <xf numFmtId="49" fontId="6" fillId="0" borderId="2" xfId="0" applyNumberFormat="1" applyFont="1" applyBorder="1" applyAlignment="1">
      <alignment horizontal="center" vertical="center" wrapText="1"/>
    </xf>
    <xf numFmtId="0" fontId="6" fillId="8" borderId="3" xfId="0" applyFont="1" applyFill="1" applyBorder="1" applyAlignment="1">
      <alignment horizontal="center" vertical="center"/>
    </xf>
    <xf numFmtId="0" fontId="1" fillId="11" borderId="1" xfId="0" applyFont="1" applyFill="1" applyBorder="1" applyAlignment="1">
      <alignment horizontal="center" vertical="center" wrapText="1"/>
    </xf>
    <xf numFmtId="0" fontId="1" fillId="0" borderId="2" xfId="0" applyFont="1" applyBorder="1" applyAlignment="1">
      <alignment horizontal="center" vertical="center" textRotation="90" wrapText="1"/>
    </xf>
    <xf numFmtId="0" fontId="8"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12" borderId="1" xfId="0" applyFont="1" applyFill="1" applyBorder="1" applyAlignment="1">
      <alignment vertical="center" wrapText="1"/>
    </xf>
    <xf numFmtId="0" fontId="20"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3" borderId="1" xfId="0" applyFont="1" applyFill="1" applyBorder="1" applyAlignment="1">
      <alignment vertical="center" wrapText="1"/>
    </xf>
    <xf numFmtId="0" fontId="21" fillId="11" borderId="1" xfId="0" applyFont="1" applyFill="1" applyBorder="1" applyAlignment="1">
      <alignment horizontal="center" vertical="center" wrapText="1"/>
    </xf>
    <xf numFmtId="0" fontId="3" fillId="0" borderId="1" xfId="0" applyFont="1" applyBorder="1" applyAlignment="1">
      <alignment vertical="center" wrapText="1"/>
    </xf>
    <xf numFmtId="49" fontId="5" fillId="4" borderId="1"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1" fontId="7" fillId="0" borderId="2" xfId="0" applyNumberFormat="1" applyFont="1" applyBorder="1" applyAlignment="1">
      <alignment horizontal="center" vertical="center" textRotation="90" wrapText="1"/>
    </xf>
    <xf numFmtId="0" fontId="4" fillId="11" borderId="1" xfId="0" applyFont="1" applyFill="1" applyBorder="1" applyAlignment="1">
      <alignment horizontal="left" vertical="center" wrapText="1"/>
    </xf>
    <xf numFmtId="0" fontId="4" fillId="0" borderId="1" xfId="0" applyFont="1" applyBorder="1" applyAlignment="1">
      <alignment vertical="center" wrapText="1"/>
    </xf>
    <xf numFmtId="0" fontId="22" fillId="8" borderId="1" xfId="0" applyFont="1" applyFill="1" applyBorder="1" applyAlignment="1">
      <alignment horizontal="center" vertical="center" wrapText="1"/>
    </xf>
    <xf numFmtId="165" fontId="5" fillId="0" borderId="1" xfId="0" applyNumberFormat="1" applyFont="1" applyBorder="1" applyAlignment="1" applyProtection="1">
      <alignment vertical="center" wrapText="1"/>
      <protection locked="0"/>
    </xf>
    <xf numFmtId="0" fontId="1" fillId="7" borderId="1" xfId="0" applyFont="1" applyFill="1" applyBorder="1" applyAlignment="1">
      <alignment horizontal="left" vertical="center" wrapText="1"/>
    </xf>
    <xf numFmtId="0" fontId="25" fillId="0" borderId="1" xfId="0" applyFont="1" applyBorder="1" applyAlignment="1">
      <alignment horizontal="center" wrapText="1"/>
    </xf>
    <xf numFmtId="49" fontId="5" fillId="4" borderId="0" xfId="0" applyNumberFormat="1" applyFont="1" applyFill="1" applyAlignment="1">
      <alignment horizontal="center" vertical="center" wrapText="1"/>
    </xf>
    <xf numFmtId="0" fontId="5" fillId="7" borderId="0" xfId="0" applyFont="1" applyFill="1" applyAlignment="1">
      <alignment horizontal="left" vertical="center" wrapText="1"/>
    </xf>
    <xf numFmtId="165" fontId="5" fillId="0" borderId="11" xfId="0" applyNumberFormat="1" applyFont="1" applyBorder="1" applyAlignment="1" applyProtection="1">
      <alignment horizontal="center" vertical="center" wrapText="1"/>
      <protection locked="0"/>
    </xf>
    <xf numFmtId="165" fontId="5" fillId="0" borderId="13" xfId="0" applyNumberFormat="1" applyFont="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49" fontId="5" fillId="4" borderId="1" xfId="0" applyNumberFormat="1" applyFont="1" applyFill="1" applyBorder="1" applyAlignment="1">
      <alignment horizontal="center" vertical="center" wrapText="1"/>
    </xf>
    <xf numFmtId="0" fontId="5" fillId="5" borderId="1" xfId="0" applyFont="1" applyFill="1" applyBorder="1" applyAlignment="1">
      <alignment horizontal="left" vertical="center" wrapText="1"/>
    </xf>
    <xf numFmtId="0" fontId="20" fillId="4" borderId="1" xfId="0" applyFont="1" applyFill="1" applyBorder="1" applyAlignment="1">
      <alignment horizontal="center" vertical="center" wrapText="1"/>
    </xf>
    <xf numFmtId="0" fontId="3" fillId="1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7" fillId="9" borderId="1" xfId="0" applyFont="1" applyFill="1" applyBorder="1" applyAlignment="1">
      <alignment horizontal="center" vertical="center" wrapText="1"/>
    </xf>
    <xf numFmtId="0" fontId="19" fillId="1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6" borderId="1" xfId="0" applyFont="1" applyFill="1" applyBorder="1" applyAlignment="1" applyProtection="1">
      <alignment horizontal="center" vertical="center"/>
      <protection locked="0"/>
    </xf>
    <xf numFmtId="0" fontId="2" fillId="8" borderId="4" xfId="0" applyFont="1" applyFill="1" applyBorder="1" applyAlignment="1">
      <alignment horizontal="center" vertical="center" wrapText="1"/>
    </xf>
    <xf numFmtId="0" fontId="2" fillId="8" borderId="5"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0" xfId="0" applyFont="1" applyFill="1" applyAlignment="1">
      <alignment horizontal="center" vertical="center" wrapText="1"/>
    </xf>
    <xf numFmtId="0" fontId="2" fillId="8" borderId="7"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49" fontId="5" fillId="4" borderId="2"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0" fontId="1" fillId="11" borderId="2"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7" fillId="8" borderId="1" xfId="0" applyFont="1" applyFill="1" applyBorder="1" applyAlignment="1">
      <alignment horizontal="left" vertical="center" wrapText="1"/>
    </xf>
    <xf numFmtId="0" fontId="17" fillId="8" borderId="1" xfId="0" applyFont="1" applyFill="1" applyBorder="1" applyAlignment="1">
      <alignment horizontal="center" vertical="center" wrapText="1"/>
    </xf>
    <xf numFmtId="0" fontId="23" fillId="11" borderId="2" xfId="0" applyFont="1" applyFill="1" applyBorder="1" applyAlignment="1">
      <alignment horizontal="center" vertical="center" wrapText="1"/>
    </xf>
    <xf numFmtId="0" fontId="23"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7" borderId="2" xfId="0" applyFont="1" applyFill="1" applyBorder="1" applyAlignment="1">
      <alignment horizontal="left" vertical="center" wrapText="1"/>
    </xf>
    <xf numFmtId="0" fontId="1" fillId="7" borderId="14" xfId="0" applyFont="1" applyFill="1" applyBorder="1" applyAlignment="1">
      <alignment horizontal="left" vertical="center" wrapText="1"/>
    </xf>
    <xf numFmtId="0" fontId="16" fillId="3" borderId="1" xfId="0" applyFont="1" applyFill="1" applyBorder="1" applyAlignment="1">
      <alignment horizontal="center" vertical="center" wrapText="1"/>
    </xf>
    <xf numFmtId="0" fontId="5" fillId="5" borderId="2" xfId="0" applyFont="1" applyFill="1" applyBorder="1" applyAlignment="1">
      <alignment horizontal="left" vertical="center" wrapText="1"/>
    </xf>
    <xf numFmtId="0" fontId="5" fillId="5" borderId="14" xfId="0" applyFont="1" applyFill="1" applyBorder="1" applyAlignment="1">
      <alignment horizontal="left" vertical="center" wrapText="1"/>
    </xf>
  </cellXfs>
  <cellStyles count="7">
    <cellStyle name="Euro" xfId="1" xr:uid="{00000000-0005-0000-0000-000000000000}"/>
    <cellStyle name="Hyperlink 2" xfId="2" xr:uid="{00000000-0005-0000-0000-000001000000}"/>
    <cellStyle name="Standard" xfId="0" builtinId="0"/>
    <cellStyle name="Standard 2" xfId="3" xr:uid="{00000000-0005-0000-0000-000003000000}"/>
    <cellStyle name="Standard 2 2" xfId="4" xr:uid="{00000000-0005-0000-0000-000004000000}"/>
    <cellStyle name="Standard 3" xfId="5" xr:uid="{00000000-0005-0000-0000-000005000000}"/>
    <cellStyle name="Standard 4" xfId="6" xr:uid="{00000000-0005-0000-0000-000006000000}"/>
  </cellStyles>
  <dxfs count="1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0000"/>
        </patternFill>
      </fill>
    </dxf>
    <dxf>
      <fill>
        <patternFill>
          <bgColor rgb="FFFFFF99"/>
        </patternFill>
      </fill>
    </dxf>
    <dxf>
      <fill>
        <patternFill>
          <bgColor rgb="FFFF0000"/>
        </patternFill>
      </fill>
    </dxf>
    <dxf>
      <fill>
        <patternFill>
          <bgColor rgb="FFFFFF99"/>
        </patternFill>
      </fill>
    </dxf>
    <dxf>
      <fill>
        <patternFill>
          <bgColor rgb="FFFF0000"/>
        </patternFill>
      </fill>
    </dxf>
    <dxf>
      <fill>
        <patternFill>
          <bgColor rgb="FFFFFF99"/>
        </patternFill>
      </fill>
    </dxf>
    <dxf>
      <fill>
        <patternFill>
          <bgColor rgb="FFFF0000"/>
        </patternFill>
      </fill>
    </dxf>
    <dxf>
      <fill>
        <patternFill>
          <bgColor rgb="FFFFFF99"/>
        </patternFill>
      </fill>
    </dxf>
    <dxf>
      <fill>
        <patternFill>
          <bgColor rgb="FFFF0000"/>
        </patternFill>
      </fill>
    </dxf>
    <dxf>
      <fill>
        <patternFill>
          <bgColor rgb="FFFFFF99"/>
        </patternFill>
      </fill>
    </dxf>
    <dxf>
      <fill>
        <patternFill>
          <bgColor rgb="FFFFFF99"/>
        </patternFill>
      </fill>
    </dxf>
    <dxf>
      <fill>
        <patternFill>
          <bgColor rgb="FFFFFF99"/>
        </patternFill>
      </fill>
    </dxf>
  </dxfs>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0</xdr:colOff>
      <xdr:row>22</xdr:row>
      <xdr:rowOff>2540</xdr:rowOff>
    </xdr:from>
    <xdr:to>
      <xdr:col>11</xdr:col>
      <xdr:colOff>492125</xdr:colOff>
      <xdr:row>22</xdr:row>
      <xdr:rowOff>269875</xdr:rowOff>
    </xdr:to>
    <xdr:sp macro="" textlink="">
      <xdr:nvSpPr>
        <xdr:cNvPr id="2" name="Pfeil: nach links 1">
          <a:extLst>
            <a:ext uri="{FF2B5EF4-FFF2-40B4-BE49-F238E27FC236}">
              <a16:creationId xmlns:a16="http://schemas.microsoft.com/office/drawing/2014/main" id="{EA984B44-7EC7-112C-C348-894E3C2D7B9D}"/>
            </a:ext>
          </a:extLst>
        </xdr:cNvPr>
        <xdr:cNvSpPr/>
      </xdr:nvSpPr>
      <xdr:spPr>
        <a:xfrm>
          <a:off x="9985375" y="14250353"/>
          <a:ext cx="492125" cy="267335"/>
        </a:xfrm>
        <a:prstGeom prst="leftArrow">
          <a:avLst/>
        </a:prstGeom>
      </xdr:spPr>
      <xdr:style>
        <a:lnRef idx="1">
          <a:schemeClr val="accent1"/>
        </a:lnRef>
        <a:fillRef idx="3">
          <a:schemeClr val="accent1"/>
        </a:fillRef>
        <a:effectRef idx="2">
          <a:schemeClr val="accent1"/>
        </a:effectRef>
        <a:fontRef idx="minor">
          <a:schemeClr val="lt1"/>
        </a:fontRef>
      </xdr:style>
      <xdr:txBody>
        <a:bodyPr rtlCol="0" anchor="ctr"/>
        <a:lstStyle/>
        <a:p>
          <a:pPr algn="l"/>
          <a:endParaRPr lang="de-DE" sz="1100"/>
        </a:p>
      </xdr:txBody>
    </xdr:sp>
    <xdr:clientData/>
  </xdr:twoCellAnchor>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34"/>
  <sheetViews>
    <sheetView tabSelected="1" view="pageBreakPreview" zoomScale="80" zoomScaleNormal="80" zoomScaleSheetLayoutView="80" workbookViewId="0">
      <selection activeCell="H20" sqref="H20"/>
    </sheetView>
  </sheetViews>
  <sheetFormatPr baseColWidth="10" defaultColWidth="11.33203125" defaultRowHeight="13.2" outlineLevelCol="1" x14ac:dyDescent="0.3"/>
  <cols>
    <col min="1" max="1" width="12.33203125" style="1" customWidth="1"/>
    <col min="2" max="2" width="67.6640625" style="7" customWidth="1"/>
    <col min="3" max="3" width="4" style="7" bestFit="1" customWidth="1"/>
    <col min="4" max="4" width="4" style="7" hidden="1" customWidth="1"/>
    <col min="5" max="5" width="4" style="7" hidden="1" customWidth="1" outlineLevel="1"/>
    <col min="6" max="6" width="5.109375" style="7" hidden="1" customWidth="1" outlineLevel="1"/>
    <col min="7" max="7" width="9.77734375" style="7" hidden="1" customWidth="1" outlineLevel="1"/>
    <col min="8" max="8" width="5.33203125" style="1" customWidth="1" collapsed="1"/>
    <col min="9" max="9" width="5" style="1" customWidth="1"/>
    <col min="10" max="10" width="22" style="1" customWidth="1"/>
    <col min="11" max="11" width="29.33203125" style="1" customWidth="1"/>
    <col min="12" max="12" width="31" style="1" customWidth="1"/>
    <col min="13" max="13" width="55" style="1" customWidth="1"/>
    <col min="14" max="16" width="68.33203125" style="1" customWidth="1"/>
    <col min="17" max="16384" width="11.33203125" style="1"/>
  </cols>
  <sheetData>
    <row r="1" spans="1:41" ht="36.6" customHeight="1" x14ac:dyDescent="0.3">
      <c r="A1" s="56" t="s">
        <v>56</v>
      </c>
      <c r="B1" s="57"/>
      <c r="C1" s="57"/>
      <c r="D1" s="57"/>
      <c r="E1" s="57"/>
      <c r="F1" s="57"/>
      <c r="G1" s="57"/>
      <c r="H1" s="57"/>
      <c r="I1" s="58"/>
      <c r="J1" s="55" t="s">
        <v>9</v>
      </c>
      <c r="K1" s="55"/>
      <c r="L1" s="55"/>
      <c r="M1" s="55"/>
    </row>
    <row r="2" spans="1:41" ht="43.2" customHeight="1" x14ac:dyDescent="0.3">
      <c r="A2" s="59"/>
      <c r="B2" s="60"/>
      <c r="C2" s="60"/>
      <c r="D2" s="60"/>
      <c r="E2" s="60"/>
      <c r="F2" s="60"/>
      <c r="G2" s="60"/>
      <c r="H2" s="60"/>
      <c r="I2" s="61"/>
      <c r="J2" s="55" t="s">
        <v>19</v>
      </c>
      <c r="K2" s="55"/>
      <c r="L2" s="55"/>
      <c r="M2" s="55"/>
    </row>
    <row r="3" spans="1:41" ht="43.2" customHeight="1" x14ac:dyDescent="0.3">
      <c r="A3" s="59"/>
      <c r="B3" s="60"/>
      <c r="C3" s="60"/>
      <c r="D3" s="60"/>
      <c r="E3" s="60"/>
      <c r="F3" s="60"/>
      <c r="G3" s="60"/>
      <c r="H3" s="60"/>
      <c r="I3" s="61"/>
      <c r="J3" s="55" t="s">
        <v>43</v>
      </c>
      <c r="K3" s="55"/>
      <c r="L3" s="55"/>
      <c r="M3" s="55"/>
    </row>
    <row r="4" spans="1:41" ht="43.2" customHeight="1" x14ac:dyDescent="0.3">
      <c r="A4" s="62"/>
      <c r="B4" s="63"/>
      <c r="C4" s="63"/>
      <c r="D4" s="63"/>
      <c r="E4" s="63"/>
      <c r="F4" s="63"/>
      <c r="G4" s="63"/>
      <c r="H4" s="63"/>
      <c r="I4" s="64"/>
      <c r="J4" s="55" t="s">
        <v>44</v>
      </c>
      <c r="K4" s="55"/>
      <c r="L4" s="55"/>
      <c r="M4" s="55"/>
    </row>
    <row r="5" spans="1:41" ht="150" customHeight="1" x14ac:dyDescent="0.3">
      <c r="A5" s="18" t="s">
        <v>0</v>
      </c>
      <c r="B5" s="32" t="s">
        <v>51</v>
      </c>
      <c r="C5" s="21" t="s">
        <v>49</v>
      </c>
      <c r="D5" s="21" t="s">
        <v>22</v>
      </c>
      <c r="E5" s="21" t="s">
        <v>26</v>
      </c>
      <c r="F5" s="21" t="s">
        <v>27</v>
      </c>
      <c r="G5" s="21" t="s">
        <v>28</v>
      </c>
      <c r="H5" s="33" t="s">
        <v>1</v>
      </c>
      <c r="I5" s="33" t="s">
        <v>2</v>
      </c>
      <c r="J5" s="66" t="s">
        <v>50</v>
      </c>
      <c r="K5" s="66"/>
      <c r="L5" s="66"/>
      <c r="M5" s="19" t="s">
        <v>21</v>
      </c>
    </row>
    <row r="6" spans="1:41" s="3" customFormat="1" ht="27" customHeight="1" x14ac:dyDescent="0.3">
      <c r="A6" s="12" t="s">
        <v>3</v>
      </c>
      <c r="B6" s="13" t="s">
        <v>52</v>
      </c>
      <c r="C6" s="13"/>
      <c r="D6" s="22"/>
      <c r="E6" s="22"/>
      <c r="F6" s="22"/>
      <c r="G6" s="22">
        <f>SUM(G7:G26)</f>
        <v>600</v>
      </c>
      <c r="H6" s="14"/>
      <c r="I6" s="14"/>
      <c r="J6" s="14"/>
      <c r="K6" s="14"/>
      <c r="L6" s="65"/>
      <c r="M6" s="65"/>
      <c r="N6" s="2"/>
      <c r="O6" s="2"/>
      <c r="P6" s="2"/>
      <c r="Q6" s="2"/>
      <c r="R6" s="2"/>
      <c r="S6" s="2"/>
      <c r="T6" s="2"/>
      <c r="U6" s="2"/>
      <c r="V6" s="2"/>
      <c r="W6" s="2"/>
      <c r="X6" s="2"/>
      <c r="Y6" s="2"/>
      <c r="Z6" s="2"/>
      <c r="AA6" s="2"/>
      <c r="AB6" s="2"/>
      <c r="AC6" s="2"/>
      <c r="AD6" s="2"/>
      <c r="AE6" s="2"/>
      <c r="AF6" s="2"/>
      <c r="AG6" s="2"/>
      <c r="AH6" s="2"/>
      <c r="AI6" s="2"/>
      <c r="AJ6" s="2"/>
      <c r="AK6" s="2"/>
      <c r="AL6" s="2"/>
      <c r="AM6" s="2"/>
      <c r="AN6" s="2"/>
      <c r="AO6" s="2"/>
    </row>
    <row r="7" spans="1:41" s="4" customFormat="1" ht="41.4" customHeight="1" x14ac:dyDescent="0.3">
      <c r="A7" s="15" t="s">
        <v>4</v>
      </c>
      <c r="B7" s="8" t="s">
        <v>11</v>
      </c>
      <c r="C7" s="8"/>
      <c r="D7" s="23">
        <v>0</v>
      </c>
      <c r="E7" s="23"/>
      <c r="F7" s="23">
        <v>0</v>
      </c>
      <c r="G7" s="23">
        <f>F7*D7</f>
        <v>0</v>
      </c>
      <c r="H7" s="28"/>
      <c r="I7" s="28"/>
      <c r="J7" s="54"/>
      <c r="K7" s="54"/>
      <c r="L7" s="54"/>
      <c r="M7" s="54"/>
      <c r="N7" s="1"/>
      <c r="O7" s="1"/>
      <c r="P7" s="1"/>
      <c r="Q7" s="1"/>
      <c r="R7" s="1"/>
      <c r="S7" s="1"/>
      <c r="T7" s="1"/>
      <c r="U7" s="1"/>
      <c r="V7" s="1"/>
      <c r="W7" s="1"/>
      <c r="X7" s="1"/>
      <c r="Y7" s="1"/>
      <c r="Z7" s="1"/>
      <c r="AA7" s="1"/>
      <c r="AB7" s="1"/>
      <c r="AC7" s="1"/>
      <c r="AD7" s="1"/>
      <c r="AE7" s="1"/>
      <c r="AF7" s="1"/>
      <c r="AG7" s="1"/>
      <c r="AH7" s="1"/>
      <c r="AI7" s="1"/>
      <c r="AJ7" s="1"/>
      <c r="AK7" s="1"/>
      <c r="AL7" s="1"/>
      <c r="AM7" s="1"/>
      <c r="AN7" s="1"/>
      <c r="AO7" s="1"/>
    </row>
    <row r="8" spans="1:41" s="4" customFormat="1" ht="40.200000000000003" customHeight="1" x14ac:dyDescent="0.3">
      <c r="A8" s="31" t="s">
        <v>5</v>
      </c>
      <c r="B8" s="11" t="s">
        <v>20</v>
      </c>
      <c r="C8" s="24" t="s">
        <v>23</v>
      </c>
      <c r="D8" s="25"/>
      <c r="E8" s="25"/>
      <c r="F8" s="35"/>
      <c r="G8" s="27"/>
      <c r="H8" s="9"/>
      <c r="I8" s="9"/>
      <c r="J8" s="51" t="s">
        <v>33</v>
      </c>
      <c r="K8" s="51"/>
      <c r="L8" s="51"/>
      <c r="M8" s="20" t="s">
        <v>42</v>
      </c>
      <c r="N8" s="1"/>
      <c r="O8" s="1"/>
      <c r="P8" s="1"/>
      <c r="Q8" s="1"/>
      <c r="R8" s="1"/>
      <c r="S8" s="1"/>
      <c r="T8" s="1"/>
      <c r="U8" s="1"/>
      <c r="V8" s="1"/>
      <c r="W8" s="1"/>
      <c r="X8" s="1"/>
      <c r="Y8" s="1"/>
      <c r="Z8" s="1"/>
      <c r="AA8" s="1"/>
      <c r="AB8" s="1"/>
      <c r="AC8" s="1"/>
      <c r="AD8" s="1"/>
      <c r="AE8" s="1"/>
      <c r="AF8" s="1"/>
      <c r="AG8" s="1"/>
      <c r="AH8" s="1"/>
      <c r="AI8" s="1"/>
      <c r="AJ8" s="1"/>
      <c r="AK8" s="1"/>
      <c r="AL8" s="1"/>
      <c r="AM8" s="1"/>
      <c r="AN8" s="1"/>
      <c r="AO8" s="1"/>
    </row>
    <row r="9" spans="1:41" ht="199.2" customHeight="1" x14ac:dyDescent="0.3">
      <c r="A9" s="45" t="s">
        <v>41</v>
      </c>
      <c r="B9" s="46" t="s">
        <v>53</v>
      </c>
      <c r="C9" s="47" t="s">
        <v>24</v>
      </c>
      <c r="D9" s="48"/>
      <c r="E9" s="48"/>
      <c r="F9" s="49"/>
      <c r="G9" s="50"/>
      <c r="H9" s="10"/>
      <c r="I9" s="10"/>
      <c r="J9" s="44"/>
      <c r="K9" s="44"/>
      <c r="L9" s="44"/>
      <c r="M9" s="77" t="s">
        <v>29</v>
      </c>
    </row>
    <row r="10" spans="1:41" ht="25.05" customHeight="1" x14ac:dyDescent="0.3">
      <c r="A10" s="45"/>
      <c r="B10" s="46"/>
      <c r="C10" s="47"/>
      <c r="D10" s="48"/>
      <c r="E10" s="48"/>
      <c r="F10" s="49"/>
      <c r="G10" s="50"/>
      <c r="H10" s="78" t="s">
        <v>12</v>
      </c>
      <c r="I10" s="78"/>
      <c r="J10" s="78"/>
      <c r="K10" s="78"/>
      <c r="L10" s="17"/>
      <c r="M10" s="77"/>
    </row>
    <row r="11" spans="1:41" ht="25.05" customHeight="1" x14ac:dyDescent="0.3">
      <c r="A11" s="45"/>
      <c r="B11" s="46"/>
      <c r="C11" s="47"/>
      <c r="D11" s="48"/>
      <c r="E11" s="48"/>
      <c r="F11" s="49"/>
      <c r="G11" s="50"/>
      <c r="H11" s="78" t="s">
        <v>13</v>
      </c>
      <c r="I11" s="78"/>
      <c r="J11" s="78"/>
      <c r="K11" s="78"/>
      <c r="L11" s="17"/>
      <c r="M11" s="77"/>
    </row>
    <row r="12" spans="1:41" ht="25.05" customHeight="1" x14ac:dyDescent="0.3">
      <c r="A12" s="45"/>
      <c r="B12" s="46"/>
      <c r="C12" s="47"/>
      <c r="D12" s="48"/>
      <c r="E12" s="48"/>
      <c r="F12" s="49"/>
      <c r="G12" s="50"/>
      <c r="H12" s="78" t="s">
        <v>14</v>
      </c>
      <c r="I12" s="78"/>
      <c r="J12" s="78"/>
      <c r="K12" s="78"/>
      <c r="L12" s="17"/>
      <c r="M12" s="77"/>
    </row>
    <row r="13" spans="1:41" ht="25.05" customHeight="1" x14ac:dyDescent="0.3">
      <c r="A13" s="45"/>
      <c r="B13" s="46"/>
      <c r="C13" s="47"/>
      <c r="D13" s="48"/>
      <c r="E13" s="48"/>
      <c r="F13" s="49"/>
      <c r="G13" s="50"/>
      <c r="H13" s="78" t="s">
        <v>15</v>
      </c>
      <c r="I13" s="78"/>
      <c r="J13" s="78"/>
      <c r="K13" s="78"/>
      <c r="L13" s="17"/>
      <c r="M13" s="77"/>
    </row>
    <row r="14" spans="1:41" s="3" customFormat="1" ht="34.5" customHeight="1" x14ac:dyDescent="0.3">
      <c r="A14" s="15" t="s">
        <v>6</v>
      </c>
      <c r="B14" s="8" t="s">
        <v>10</v>
      </c>
      <c r="C14" s="8"/>
      <c r="D14" s="23">
        <v>0</v>
      </c>
      <c r="E14" s="23"/>
      <c r="F14" s="23">
        <v>0</v>
      </c>
      <c r="G14" s="23">
        <f>F14*D14</f>
        <v>0</v>
      </c>
      <c r="H14" s="54"/>
      <c r="I14" s="54"/>
      <c r="J14" s="54"/>
      <c r="K14" s="54"/>
      <c r="L14" s="54"/>
      <c r="M14" s="5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row>
    <row r="15" spans="1:41" s="5" customFormat="1" ht="39" customHeight="1" x14ac:dyDescent="0.3">
      <c r="A15" s="45" t="s">
        <v>7</v>
      </c>
      <c r="B15" s="46" t="s">
        <v>57</v>
      </c>
      <c r="C15" s="47" t="s">
        <v>78</v>
      </c>
      <c r="D15" s="48"/>
      <c r="E15" s="48"/>
      <c r="F15" s="47"/>
      <c r="G15" s="50"/>
      <c r="H15" s="53"/>
      <c r="I15" s="53"/>
      <c r="J15" s="53"/>
      <c r="K15" s="79" t="s">
        <v>58</v>
      </c>
      <c r="L15" s="79"/>
      <c r="M15" s="80" t="s">
        <v>61</v>
      </c>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row>
    <row r="16" spans="1:41" s="5" customFormat="1" ht="69" customHeight="1" x14ac:dyDescent="0.3">
      <c r="A16" s="45"/>
      <c r="B16" s="46"/>
      <c r="C16" s="47"/>
      <c r="D16" s="48"/>
      <c r="E16" s="48"/>
      <c r="F16" s="47"/>
      <c r="G16" s="50"/>
      <c r="H16" s="74"/>
      <c r="I16" s="75"/>
      <c r="J16" s="76"/>
      <c r="K16" s="36" t="s">
        <v>59</v>
      </c>
      <c r="L16" s="36" t="s">
        <v>60</v>
      </c>
      <c r="M16" s="81"/>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row>
    <row r="17" spans="1:41" s="5" customFormat="1" ht="34.950000000000003" customHeight="1" x14ac:dyDescent="0.3">
      <c r="A17" s="45"/>
      <c r="B17" s="46"/>
      <c r="C17" s="47"/>
      <c r="D17" s="48"/>
      <c r="E17" s="48"/>
      <c r="F17" s="47"/>
      <c r="G17" s="50"/>
      <c r="H17" s="52">
        <v>2023</v>
      </c>
      <c r="I17" s="52"/>
      <c r="J17" s="52"/>
      <c r="K17" s="37"/>
      <c r="L17" s="37"/>
      <c r="M17" s="72"/>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row>
    <row r="18" spans="1:41" s="5" customFormat="1" ht="33.6" customHeight="1" x14ac:dyDescent="0.3">
      <c r="A18" s="45"/>
      <c r="B18" s="46"/>
      <c r="C18" s="47"/>
      <c r="D18" s="48"/>
      <c r="E18" s="48"/>
      <c r="F18" s="47"/>
      <c r="G18" s="50"/>
      <c r="H18" s="52">
        <v>2024</v>
      </c>
      <c r="I18" s="52"/>
      <c r="J18" s="52"/>
      <c r="K18" s="37"/>
      <c r="L18" s="37"/>
      <c r="M18" s="82"/>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row>
    <row r="19" spans="1:41" s="5" customFormat="1" ht="33.6" customHeight="1" x14ac:dyDescent="0.3">
      <c r="A19" s="45"/>
      <c r="B19" s="46"/>
      <c r="C19" s="47"/>
      <c r="D19" s="48"/>
      <c r="E19" s="48"/>
      <c r="F19" s="47"/>
      <c r="G19" s="50"/>
      <c r="H19" s="52">
        <v>2025</v>
      </c>
      <c r="I19" s="52"/>
      <c r="J19" s="52"/>
      <c r="K19" s="37"/>
      <c r="L19" s="37"/>
      <c r="M19" s="73"/>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row>
    <row r="20" spans="1:41" s="5" customFormat="1" ht="64.95" customHeight="1" x14ac:dyDescent="0.3">
      <c r="A20" s="70" t="s">
        <v>62</v>
      </c>
      <c r="B20" s="86" t="s">
        <v>79</v>
      </c>
      <c r="C20" s="24" t="s">
        <v>23</v>
      </c>
      <c r="D20" s="27">
        <v>6</v>
      </c>
      <c r="E20" s="30">
        <v>10</v>
      </c>
      <c r="F20" s="27">
        <f>SUM(D20*E20)</f>
        <v>60</v>
      </c>
      <c r="G20" s="10"/>
      <c r="H20" s="9"/>
      <c r="I20" s="9"/>
      <c r="J20" s="67" t="s">
        <v>64</v>
      </c>
      <c r="K20" s="68"/>
      <c r="L20" s="69"/>
      <c r="M20" s="72" t="s">
        <v>65</v>
      </c>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row>
    <row r="21" spans="1:41" s="5" customFormat="1" ht="64.95" customHeight="1" x14ac:dyDescent="0.3">
      <c r="A21" s="71"/>
      <c r="B21" s="87"/>
      <c r="C21" s="24" t="s">
        <v>23</v>
      </c>
      <c r="D21" s="27">
        <v>6</v>
      </c>
      <c r="E21" s="30">
        <v>10</v>
      </c>
      <c r="F21" s="27">
        <f>SUM(D21*E21)</f>
        <v>60</v>
      </c>
      <c r="G21" s="10"/>
      <c r="H21" s="9"/>
      <c r="I21" s="9"/>
      <c r="J21" s="67" t="s">
        <v>63</v>
      </c>
      <c r="K21" s="68"/>
      <c r="L21" s="69"/>
      <c r="M21" s="73"/>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row>
    <row r="22" spans="1:41" s="3" customFormat="1" ht="28.5" customHeight="1" x14ac:dyDescent="0.3">
      <c r="A22" s="15" t="s">
        <v>8</v>
      </c>
      <c r="B22" s="8" t="s">
        <v>40</v>
      </c>
      <c r="C22" s="8"/>
      <c r="D22" s="23">
        <v>10</v>
      </c>
      <c r="E22" s="8"/>
      <c r="F22" s="8">
        <f>SUM(F26:F26)</f>
        <v>60</v>
      </c>
      <c r="G22" s="8">
        <f>F22*D22</f>
        <v>600</v>
      </c>
      <c r="H22" s="54"/>
      <c r="I22" s="54"/>
      <c r="J22" s="54"/>
      <c r="K22" s="54"/>
      <c r="L22" s="54"/>
      <c r="M22" s="5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row>
    <row r="23" spans="1:41" s="3" customFormat="1" ht="81" customHeight="1" x14ac:dyDescent="0.2">
      <c r="A23" s="31" t="s">
        <v>16</v>
      </c>
      <c r="B23" s="38" t="s">
        <v>68</v>
      </c>
      <c r="C23" s="24" t="s">
        <v>23</v>
      </c>
      <c r="D23" s="27"/>
      <c r="E23" s="30"/>
      <c r="F23" s="27"/>
      <c r="G23" s="10"/>
      <c r="H23" s="9"/>
      <c r="I23" s="9"/>
      <c r="J23" s="42"/>
      <c r="K23" s="43"/>
      <c r="L23" s="39" t="s">
        <v>70</v>
      </c>
      <c r="M23" s="20" t="s">
        <v>42</v>
      </c>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row>
    <row r="24" spans="1:41" s="3" customFormat="1" ht="64.95" customHeight="1" x14ac:dyDescent="0.3">
      <c r="A24" s="70" t="s">
        <v>66</v>
      </c>
      <c r="B24" s="83" t="s">
        <v>69</v>
      </c>
      <c r="C24" s="24" t="s">
        <v>24</v>
      </c>
      <c r="D24" s="27"/>
      <c r="E24" s="30"/>
      <c r="F24" s="27"/>
      <c r="G24" s="10"/>
      <c r="H24" s="9"/>
      <c r="I24" s="9"/>
      <c r="J24" s="67" t="s">
        <v>71</v>
      </c>
      <c r="K24" s="68"/>
      <c r="L24" s="69"/>
      <c r="M24" s="20" t="s">
        <v>29</v>
      </c>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row>
    <row r="25" spans="1:41" s="3" customFormat="1" ht="64.95" customHeight="1" x14ac:dyDescent="0.3">
      <c r="A25" s="71"/>
      <c r="B25" s="84"/>
      <c r="C25" s="24" t="s">
        <v>23</v>
      </c>
      <c r="D25" s="27"/>
      <c r="E25" s="30"/>
      <c r="F25" s="27"/>
      <c r="G25" s="10"/>
      <c r="H25" s="9"/>
      <c r="I25" s="9"/>
      <c r="J25" s="67" t="s">
        <v>72</v>
      </c>
      <c r="K25" s="68"/>
      <c r="L25" s="69"/>
      <c r="M25" s="20" t="s">
        <v>42</v>
      </c>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row>
    <row r="26" spans="1:41" s="3" customFormat="1" ht="135" customHeight="1" x14ac:dyDescent="0.3">
      <c r="A26" s="31" t="s">
        <v>67</v>
      </c>
      <c r="B26" s="11" t="s">
        <v>73</v>
      </c>
      <c r="C26" s="24" t="s">
        <v>23</v>
      </c>
      <c r="D26" s="27">
        <v>6</v>
      </c>
      <c r="E26" s="30">
        <v>10</v>
      </c>
      <c r="F26" s="27">
        <f>SUM(D26*E26)</f>
        <v>60</v>
      </c>
      <c r="G26" s="10"/>
      <c r="H26" s="9"/>
      <c r="I26" s="9"/>
      <c r="J26" s="51" t="s">
        <v>77</v>
      </c>
      <c r="K26" s="51"/>
      <c r="L26" s="51"/>
      <c r="M26" s="34" t="s">
        <v>76</v>
      </c>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row>
    <row r="27" spans="1:41" s="3" customFormat="1" ht="32.4" customHeight="1" x14ac:dyDescent="0.3">
      <c r="A27" s="12" t="s">
        <v>31</v>
      </c>
      <c r="B27" s="13" t="s">
        <v>30</v>
      </c>
      <c r="C27" s="13"/>
      <c r="D27" s="22"/>
      <c r="E27" s="22"/>
      <c r="F27" s="22"/>
      <c r="G27" s="22"/>
      <c r="H27" s="14"/>
      <c r="I27" s="14"/>
      <c r="J27" s="14"/>
      <c r="K27" s="14"/>
      <c r="L27" s="65"/>
      <c r="M27" s="65"/>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row>
    <row r="28" spans="1:41" ht="33.6" customHeight="1" x14ac:dyDescent="0.3">
      <c r="A28" s="15" t="s">
        <v>34</v>
      </c>
      <c r="B28" s="8" t="s">
        <v>39</v>
      </c>
      <c r="C28" s="8"/>
      <c r="D28" s="23"/>
      <c r="E28" s="23"/>
      <c r="F28" s="23"/>
      <c r="G28" s="23"/>
      <c r="H28" s="28"/>
      <c r="I28" s="28"/>
      <c r="J28" s="85" t="s">
        <v>32</v>
      </c>
      <c r="K28" s="85"/>
      <c r="L28" s="85"/>
      <c r="M28" s="85"/>
    </row>
    <row r="29" spans="1:41" ht="42.6" customHeight="1" x14ac:dyDescent="0.3">
      <c r="A29" s="31" t="s">
        <v>35</v>
      </c>
      <c r="B29" s="11" t="s">
        <v>54</v>
      </c>
      <c r="C29" s="24" t="s">
        <v>23</v>
      </c>
      <c r="D29" s="25"/>
      <c r="E29" s="25"/>
      <c r="F29" s="27"/>
      <c r="G29" s="27"/>
      <c r="H29" s="9"/>
      <c r="I29" s="9"/>
      <c r="J29" s="51" t="s">
        <v>33</v>
      </c>
      <c r="K29" s="51"/>
      <c r="L29" s="51"/>
      <c r="M29" s="20" t="s">
        <v>42</v>
      </c>
    </row>
    <row r="30" spans="1:41" ht="42.6" customHeight="1" x14ac:dyDescent="0.3">
      <c r="A30" s="31" t="s">
        <v>36</v>
      </c>
      <c r="B30" s="11" t="s">
        <v>55</v>
      </c>
      <c r="C30" s="24" t="s">
        <v>23</v>
      </c>
      <c r="D30" s="25"/>
      <c r="E30" s="25"/>
      <c r="F30" s="27"/>
      <c r="G30" s="27"/>
      <c r="H30" s="9"/>
      <c r="I30" s="9"/>
      <c r="J30" s="51" t="s">
        <v>33</v>
      </c>
      <c r="K30" s="51"/>
      <c r="L30" s="51"/>
      <c r="M30" s="20" t="s">
        <v>42</v>
      </c>
    </row>
    <row r="31" spans="1:41" ht="61.2" customHeight="1" x14ac:dyDescent="0.3">
      <c r="A31" s="31" t="s">
        <v>37</v>
      </c>
      <c r="B31" s="11" t="s">
        <v>46</v>
      </c>
      <c r="C31" s="26" t="s">
        <v>24</v>
      </c>
      <c r="D31" s="25"/>
      <c r="E31" s="25"/>
      <c r="F31" s="27"/>
      <c r="G31" s="27"/>
      <c r="H31" s="10"/>
      <c r="I31" s="10"/>
      <c r="J31" s="44"/>
      <c r="K31" s="44"/>
      <c r="L31" s="16" t="s">
        <v>18</v>
      </c>
      <c r="M31" s="29" t="s">
        <v>25</v>
      </c>
    </row>
    <row r="32" spans="1:41" ht="43.2" customHeight="1" x14ac:dyDescent="0.3">
      <c r="A32" s="31" t="s">
        <v>38</v>
      </c>
      <c r="B32" s="11" t="s">
        <v>47</v>
      </c>
      <c r="C32" s="26" t="s">
        <v>24</v>
      </c>
      <c r="D32" s="25"/>
      <c r="E32" s="25"/>
      <c r="F32" s="27"/>
      <c r="G32" s="27"/>
      <c r="H32" s="10"/>
      <c r="I32" s="10"/>
      <c r="J32" s="44"/>
      <c r="K32" s="44"/>
      <c r="L32" s="16" t="s">
        <v>17</v>
      </c>
      <c r="M32" s="29" t="s">
        <v>25</v>
      </c>
    </row>
    <row r="33" spans="1:13" ht="55.2" customHeight="1" x14ac:dyDescent="0.3">
      <c r="A33" s="31" t="s">
        <v>45</v>
      </c>
      <c r="B33" s="11" t="s">
        <v>48</v>
      </c>
      <c r="C33" s="26" t="s">
        <v>24</v>
      </c>
      <c r="D33" s="25"/>
      <c r="E33" s="25"/>
      <c r="F33" s="35"/>
      <c r="G33" s="27"/>
      <c r="H33" s="10"/>
      <c r="I33" s="10"/>
      <c r="J33" s="44"/>
      <c r="K33" s="44"/>
      <c r="L33" s="16" t="s">
        <v>17</v>
      </c>
      <c r="M33" s="29" t="s">
        <v>25</v>
      </c>
    </row>
    <row r="34" spans="1:13" ht="55.2" customHeight="1" x14ac:dyDescent="0.3">
      <c r="A34" s="40" t="s">
        <v>74</v>
      </c>
      <c r="B34" s="41" t="s">
        <v>75</v>
      </c>
      <c r="C34" s="24" t="s">
        <v>23</v>
      </c>
      <c r="D34" s="25"/>
      <c r="E34" s="25"/>
      <c r="F34" s="27"/>
      <c r="G34" s="27"/>
      <c r="H34" s="9"/>
      <c r="I34" s="9"/>
      <c r="J34" s="51"/>
      <c r="K34" s="51"/>
      <c r="L34" s="51"/>
      <c r="M34" s="20" t="s">
        <v>42</v>
      </c>
    </row>
  </sheetData>
  <sheetProtection algorithmName="SHA-512" hashValue="nU57Q+u+RmaUBky//76g/1gEmUrXTQLKiNBYYJkJc9nMAimkcNnaY58CPiRDjOnTX1xK4Yy7x++kxMOlhI3Xnw==" saltValue="lDFXWLVP1oODMZurRMoRYw==" spinCount="100000" sheet="1" formatRows="0" selectLockedCells="1"/>
  <mergeCells count="58">
    <mergeCell ref="B24:B25"/>
    <mergeCell ref="A24:A25"/>
    <mergeCell ref="J24:L24"/>
    <mergeCell ref="J25:L25"/>
    <mergeCell ref="J34:L34"/>
    <mergeCell ref="J31:K31"/>
    <mergeCell ref="L27:M27"/>
    <mergeCell ref="J28:M28"/>
    <mergeCell ref="J30:L30"/>
    <mergeCell ref="J29:L29"/>
    <mergeCell ref="J21:L21"/>
    <mergeCell ref="B20:B21"/>
    <mergeCell ref="A20:A21"/>
    <mergeCell ref="M20:M21"/>
    <mergeCell ref="J8:L8"/>
    <mergeCell ref="H18:J18"/>
    <mergeCell ref="H16:J16"/>
    <mergeCell ref="M9:M13"/>
    <mergeCell ref="H10:K10"/>
    <mergeCell ref="H11:K11"/>
    <mergeCell ref="H12:K12"/>
    <mergeCell ref="H13:K13"/>
    <mergeCell ref="K15:L15"/>
    <mergeCell ref="M15:M16"/>
    <mergeCell ref="M17:M19"/>
    <mergeCell ref="J20:L20"/>
    <mergeCell ref="H22:M22"/>
    <mergeCell ref="J3:M3"/>
    <mergeCell ref="J4:M4"/>
    <mergeCell ref="A1:I4"/>
    <mergeCell ref="J2:M2"/>
    <mergeCell ref="L6:M6"/>
    <mergeCell ref="J7:M7"/>
    <mergeCell ref="H14:M14"/>
    <mergeCell ref="J9:L9"/>
    <mergeCell ref="J5:L5"/>
    <mergeCell ref="J1:M1"/>
    <mergeCell ref="C15:C19"/>
    <mergeCell ref="D15:D19"/>
    <mergeCell ref="E15:E19"/>
    <mergeCell ref="F15:F19"/>
    <mergeCell ref="G15:G19"/>
    <mergeCell ref="J23:K23"/>
    <mergeCell ref="J32:K32"/>
    <mergeCell ref="J33:K33"/>
    <mergeCell ref="A9:A13"/>
    <mergeCell ref="B9:B13"/>
    <mergeCell ref="C9:C13"/>
    <mergeCell ref="D9:D13"/>
    <mergeCell ref="E9:E13"/>
    <mergeCell ref="F9:F13"/>
    <mergeCell ref="G9:G13"/>
    <mergeCell ref="J26:L26"/>
    <mergeCell ref="A15:A19"/>
    <mergeCell ref="B15:B19"/>
    <mergeCell ref="H19:J19"/>
    <mergeCell ref="H15:J15"/>
    <mergeCell ref="H17:J17"/>
  </mergeCells>
  <phoneticPr fontId="13" type="noConversion"/>
  <conditionalFormatting sqref="H8 H23:H26 H29:H30">
    <cfRule type="expression" priority="36" stopIfTrue="1">
      <formula>IF(NOT(ISBLANK($I8)),MOD(ROW($H$9),1)=0)</formula>
    </cfRule>
    <cfRule type="expression" dxfId="17" priority="37" stopIfTrue="1">
      <formula>ISBLANK(H8)</formula>
    </cfRule>
  </conditionalFormatting>
  <conditionalFormatting sqref="H20:H21">
    <cfRule type="expression" priority="8" stopIfTrue="1">
      <formula>IF(NOT(ISBLANK($I20)),MOD(ROW($H$9),1)=0)</formula>
    </cfRule>
    <cfRule type="expression" dxfId="16" priority="9" stopIfTrue="1">
      <formula>ISBLANK(H20)</formula>
    </cfRule>
  </conditionalFormatting>
  <conditionalFormatting sqref="H34">
    <cfRule type="expression" priority="5" stopIfTrue="1">
      <formula>IF(NOT(ISBLANK($I34)),MOD(ROW($H$9),1)=0)</formula>
    </cfRule>
    <cfRule type="expression" dxfId="15" priority="6" stopIfTrue="1">
      <formula>ISBLANK(H34)</formula>
    </cfRule>
  </conditionalFormatting>
  <conditionalFormatting sqref="I8">
    <cfRule type="expression" dxfId="14" priority="33" stopIfTrue="1">
      <formula>$I8&gt;0</formula>
    </cfRule>
    <cfRule type="expression" priority="34" stopIfTrue="1">
      <formula>IF(NOT(ISBLANK($H8)),MOD(ROW($I8),1)=0)</formula>
    </cfRule>
    <cfRule type="expression" dxfId="13" priority="35" stopIfTrue="1">
      <formula>ISBLANK(I8)</formula>
    </cfRule>
  </conditionalFormatting>
  <conditionalFormatting sqref="I20:I21">
    <cfRule type="expression" dxfId="12" priority="10" stopIfTrue="1">
      <formula>$I20&gt;0</formula>
    </cfRule>
    <cfRule type="expression" priority="11" stopIfTrue="1">
      <formula>IF(NOT(ISBLANK($H20)),MOD(ROW($I20),1)=0)</formula>
    </cfRule>
    <cfRule type="expression" dxfId="11" priority="12" stopIfTrue="1">
      <formula>ISBLANK(I20)</formula>
    </cfRule>
  </conditionalFormatting>
  <conditionalFormatting sqref="I23:I26">
    <cfRule type="expression" dxfId="10" priority="102" stopIfTrue="1">
      <formula>$I23&gt;0</formula>
    </cfRule>
    <cfRule type="expression" priority="103" stopIfTrue="1">
      <formula>IF(NOT(ISBLANK($H23)),MOD(ROW($I23),1)=0)</formula>
    </cfRule>
    <cfRule type="expression" dxfId="9" priority="104" stopIfTrue="1">
      <formula>ISBLANK(I23)</formula>
    </cfRule>
  </conditionalFormatting>
  <conditionalFormatting sqref="I29:I30">
    <cfRule type="expression" dxfId="8" priority="28" stopIfTrue="1">
      <formula>$I29&gt;0</formula>
    </cfRule>
    <cfRule type="expression" priority="29" stopIfTrue="1">
      <formula>IF(NOT(ISBLANK($H29)),MOD(ROW($I29),1)=0)</formula>
    </cfRule>
    <cfRule type="expression" dxfId="7" priority="30" stopIfTrue="1">
      <formula>ISBLANK(I29)</formula>
    </cfRule>
  </conditionalFormatting>
  <conditionalFormatting sqref="I34">
    <cfRule type="expression" dxfId="6" priority="2" stopIfTrue="1">
      <formula>$I34&gt;0</formula>
    </cfRule>
    <cfRule type="expression" priority="3" stopIfTrue="1">
      <formula>IF(NOT(ISBLANK($H34)),MOD(ROW($I34),1)=0)</formula>
    </cfRule>
    <cfRule type="expression" dxfId="5" priority="4" stopIfTrue="1">
      <formula>ISBLANK(I34)</formula>
    </cfRule>
  </conditionalFormatting>
  <conditionalFormatting sqref="J23">
    <cfRule type="expression" dxfId="4" priority="7">
      <formula>ISBLANK(J23)</formula>
    </cfRule>
  </conditionalFormatting>
  <conditionalFormatting sqref="J31:J33">
    <cfRule type="expression" dxfId="3" priority="43">
      <formula>ISBLANK(J31)</formula>
    </cfRule>
  </conditionalFormatting>
  <conditionalFormatting sqref="J9:L9">
    <cfRule type="expression" dxfId="2" priority="42">
      <formula>ISBLANK(J9)</formula>
    </cfRule>
  </conditionalFormatting>
  <conditionalFormatting sqref="K17:L19">
    <cfRule type="expression" dxfId="1" priority="1">
      <formula>ISBLANK(K17)</formula>
    </cfRule>
  </conditionalFormatting>
  <conditionalFormatting sqref="L10:L13">
    <cfRule type="expression" dxfId="0" priority="38">
      <formula>ISBLANK(L10)</formula>
    </cfRule>
  </conditionalFormatting>
  <printOptions gridLines="1"/>
  <pageMargins left="0.39370078740157483" right="0.39370078740157483" top="0.78740157480314965" bottom="0.78740157480314965" header="0.31496062992125984" footer="0.31496062992125984"/>
  <pageSetup paperSize="9" scale="39" orientation="portrait" r:id="rId1"/>
  <headerFooter alignWithMargins="0">
    <oddHeader xml:space="preserve">&amp;L&amp;"Arial,Fett"&amp;12&amp;K000000B10&amp;C&amp;"Arial,Fett"&amp;12Eignungsmatrix&amp;R&amp;"Arial,Fett"&amp;12&amp;K000000Stadt Laatzen
</oddHeader>
    <oddFooter>&amp;L&amp;F&amp;RSeite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9583add-3f45-4a45-bfbb-5439ead552d6" xsi:nil="true"/>
    <lcf76f155ced4ddcb4097134ff3c332f xmlns="a75d5981-88f6-44b7-87bf-a0d45988ec0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768E5C885C5DE1418447D35C38A85106" ma:contentTypeVersion="" ma:contentTypeDescription="Ein neues Dokument erstellen." ma:contentTypeScope="" ma:versionID="d0186285b8d1c18e65f1743774caeeb7">
  <xsd:schema xmlns:xsd="http://www.w3.org/2001/XMLSchema" xmlns:xs="http://www.w3.org/2001/XMLSchema" xmlns:p="http://schemas.microsoft.com/office/2006/metadata/properties" xmlns:ns2="a75d5981-88f6-44b7-87bf-a0d45988ec00" xmlns:ns3="d9583add-3f45-4a45-bfbb-5439ead552d6" targetNamespace="http://schemas.microsoft.com/office/2006/metadata/properties" ma:root="true" ma:fieldsID="94b945ab55a224fb24671f18429f2ca4" ns2:_="" ns3:_="">
    <xsd:import namespace="a75d5981-88f6-44b7-87bf-a0d45988ec00"/>
    <xsd:import namespace="d9583add-3f45-4a45-bfbb-5439ead552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5d5981-88f6-44b7-87bf-a0d45988ec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653dbdf-80db-46ae-981b-b4c7c7b052b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583add-3f45-4a45-bfbb-5439ead552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2e825ca-0084-4c74-94d1-6fe0110bda4d}" ma:internalName="TaxCatchAll" ma:showField="CatchAllData" ma:web="d9583add-3f45-4a45-bfbb-5439ead552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7D79CB-3D73-4848-8772-65466FDC4663}">
  <ds:schemaRefs>
    <ds:schemaRef ds:uri="http://schemas.microsoft.com/sharepoint/v3/contenttype/forms"/>
  </ds:schemaRefs>
</ds:datastoreItem>
</file>

<file path=customXml/itemProps2.xml><?xml version="1.0" encoding="utf-8"?>
<ds:datastoreItem xmlns:ds="http://schemas.openxmlformats.org/officeDocument/2006/customXml" ds:itemID="{6489379A-A067-4804-BBB6-B8C2B043708A}">
  <ds:schemaRefs>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elements/1.1/"/>
    <ds:schemaRef ds:uri="http://purl.org/dc/terms/"/>
    <ds:schemaRef ds:uri="http://schemas.microsoft.com/office/infopath/2007/PartnerControls"/>
    <ds:schemaRef ds:uri="47fdd068-f12f-4ca3-a4dc-6706f8f96a27"/>
    <ds:schemaRef ds:uri="http://purl.org/dc/dcmitype/"/>
    <ds:schemaRef ds:uri="d9583add-3f45-4a45-bfbb-5439ead552d6"/>
    <ds:schemaRef ds:uri="a75d5981-88f6-44b7-87bf-a0d45988ec00"/>
  </ds:schemaRefs>
</ds:datastoreItem>
</file>

<file path=customXml/itemProps3.xml><?xml version="1.0" encoding="utf-8"?>
<ds:datastoreItem xmlns:ds="http://schemas.openxmlformats.org/officeDocument/2006/customXml" ds:itemID="{9B3D86C4-2012-475A-813A-3FD468BD86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5d5981-88f6-44b7-87bf-a0d45988ec00"/>
    <ds:schemaRef ds:uri="d9583add-3f45-4a45-bfbb-5439ead552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Gewerbe-SW</vt:lpstr>
      <vt:lpstr>'Gewerbe-SW'!Druckbereich</vt:lpstr>
      <vt:lpstr>'Gewerbe-SW'!Drucktitel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Kai</dc:creator>
  <cp:lastModifiedBy>Heiko Winter</cp:lastModifiedBy>
  <cp:lastPrinted>2026-04-10T15:16:00Z</cp:lastPrinted>
  <dcterms:created xsi:type="dcterms:W3CDTF">2012-08-13T09:39:28Z</dcterms:created>
  <dcterms:modified xsi:type="dcterms:W3CDTF">2026-06-18T09:06:05Z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0x010100768E5C885C5DE1418447D35C38A85106</vt:lpwstr>
  </property>
  <property fmtid="{D5CDD505-2E9C-101B-9397-08002B2CF9AE}" pid="3" name="Projekttyp">
    <vt:lpwstr>Ausschreibung</vt:lpwstr>
  </property>
  <property fmtid="{D5CDD505-2E9C-101B-9397-08002B2CF9AE}" pid="4" name="SPPCopyMoveEvent">
    <vt:lpwstr>0</vt:lpwstr>
  </property>
  <property fmtid="{D5CDD505-2E9C-101B-9397-08002B2CF9AE}" pid="5" name="MediaServiceImageTags">
    <vt:lpwstr/>
  </property>
</Properties>
</file>